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!!!НОВОЕ\Выключатели до 1 кВ - экономия\"/>
    </mc:Choice>
  </mc:AlternateContent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L11" i="1" l="1"/>
  <c r="L10" i="1"/>
  <c r="L9" i="1"/>
  <c r="L8" i="1"/>
  <c r="L12" i="1" s="1"/>
</calcChain>
</file>

<file path=xl/sharedStrings.xml><?xml version="1.0" encoding="utf-8"?>
<sst xmlns="http://schemas.openxmlformats.org/spreadsheetml/2006/main" count="34" uniqueCount="25">
  <si>
    <t>Приложение № 1 к</t>
  </si>
  <si>
    <t>техническому заданию</t>
  </si>
  <si>
    <t>Поставка выключателей до 1 кВ</t>
  </si>
  <si>
    <t>№</t>
  </si>
  <si>
    <t>Номенклатурный номер</t>
  </si>
  <si>
    <t>Краткий текст материала</t>
  </si>
  <si>
    <t>Краткая характеристика и комплектация оборудования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</si>
  <si>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</si>
  <si>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</si>
  <si>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</si>
  <si>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</si>
  <si>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</si>
  <si>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</si>
  <si>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НДС.</t>
  </si>
  <si>
    <t>Выключатель ВА57-35 340016 250А</t>
  </si>
  <si>
    <t>Ед.измерения: шт
Тип изделия Выключатель автоматический в литом корпусе
Номинальный ток, А 250
Количество силовых полюсов 3
Способ монтажа Монтажная плата
Род тока Переменный (AC)
Вид привода Ручной
Тип расцепителя Электромагнитный,тепловой
Напряжение, В 690
Тип дополнительного расцепителя Нет</t>
  </si>
  <si>
    <t>27.12.22.000</t>
  </si>
  <si>
    <t>шт.</t>
  </si>
  <si>
    <t>Выключатель ВА57-39 340016 400А</t>
  </si>
  <si>
    <t>Ед.измерения: шт
Тип изделия Выключатель автоматический в литом корпусе
Номинальный ток, А 400
Количество силовых полюсов 3
Способ монтажа Монтажная плата
Род тока Переменный (AC)
Вид привода Ручной
Тип расцепителя Электромагнитный,тепловой
Напряжение, В 690
Тип дополнительного расцепителя Нет</t>
  </si>
  <si>
    <t>Выключатель ВА57-39 340016 630А</t>
  </si>
  <si>
    <t>Степень защиты IP
IP20
Серия
ВА57
Объем,м3
0,016
Количество полюсов
3
Напряжение ,В
690
Количество вспомогательных размыкающих контактов
0
Количество вспомогательных замыкающих контактов
0
Конструктивное исполнение
Встроенное устройство стационарного исполнения
Номинальный ток длительной нагрузки Iu ,А
630</t>
  </si>
  <si>
    <t>Выключатель ВА55-41 340010 1000А</t>
  </si>
  <si>
    <t>запрет</t>
  </si>
  <si>
    <t>Степень защиты IP IP00
Серия ВА55
Количество полюсов 3
Номинальный ток 1000  
Частота тока 50/60 
Вид расцепителей электронный Номинальное импульсивное напряжение 6кВ
Тип расцепителя МР2-АС
Вид привода ручной                                Способ установки стационарный с креплением на панели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</si>
</sst>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sz val="11"/>
      <color theme="1"/>
      <name val="Times New Roman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164" fontId="7" fillId="0" borderId="5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1857374</xdr:colOff>
      <xdr:row>13</xdr:row>
      <xdr:rowOff>180974</xdr:rowOff>
    </xdr:from>
    <xdr:ext cx="47624" cy="66674"/>
    <xdr:pic>
      <xdr:nvPicPr>
        <xdr:cNvPr id="1114959430" name="Рисунок 1114959429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190999" y="12315824"/>
          <a:ext cx="47624" cy="66674"/>
        </a:xfrm>
        <a:prstGeom prst="rect">
          <a:avLst/>
        </a:prstGeom>
      </xdr:spPr>
    </xdr:pic>
    <xdr:clientData/>
  </xdr:oneCellAnchor>
  <xdr:oneCellAnchor>
    <xdr:from>
      <xdr:col>3</xdr:col>
      <xdr:colOff>1857374</xdr:colOff>
      <xdr:row>17</xdr:row>
      <xdr:rowOff>180974</xdr:rowOff>
    </xdr:from>
    <xdr:ext cx="47624" cy="66674"/>
    <xdr:pic>
      <xdr:nvPicPr>
        <xdr:cNvPr id="1270793517" name="Рисунок 1270793516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190999" y="13039724"/>
          <a:ext cx="47624" cy="66674"/>
        </a:xfrm>
        <a:prstGeom prst="rect">
          <a:avLst/>
        </a:prstGeom>
      </xdr:spPr>
    </xdr:pic>
    <xdr:clientData/>
  </xdr:oneCellAnchor>
  <xdr:oneCellAnchor>
    <xdr:from>
      <xdr:col>3</xdr:col>
      <xdr:colOff>1857374</xdr:colOff>
      <xdr:row>21</xdr:row>
      <xdr:rowOff>180974</xdr:rowOff>
    </xdr:from>
    <xdr:ext cx="47624" cy="66674"/>
    <xdr:pic>
      <xdr:nvPicPr>
        <xdr:cNvPr id="594714397" name="Рисунок 594714396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190999" y="13763624"/>
          <a:ext cx="47624" cy="66674"/>
        </a:xfrm>
        <a:prstGeom prst="rect">
          <a:avLst/>
        </a:prstGeom>
      </xdr:spPr>
    </xdr:pic>
    <xdr:clientData/>
  </xdr:oneCellAnchor>
  <xdr:oneCellAnchor>
    <xdr:from>
      <xdr:col>3</xdr:col>
      <xdr:colOff>1857374</xdr:colOff>
      <xdr:row>25</xdr:row>
      <xdr:rowOff>180974</xdr:rowOff>
    </xdr:from>
    <xdr:ext cx="47624" cy="66674"/>
    <xdr:pic>
      <xdr:nvPicPr>
        <xdr:cNvPr id="234513502" name="Рисунок 23451350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190999" y="14487524"/>
          <a:ext cx="47624" cy="66674"/>
        </a:xfrm>
        <a:prstGeom prst="rect">
          <a:avLst/>
        </a:prstGeom>
      </xdr:spPr>
    </xdr:pic>
    <xdr:clientData/>
  </xdr:oneCellAnchor>
  <xdr:oneCellAnchor>
    <xdr:from>
      <xdr:col>3</xdr:col>
      <xdr:colOff>1857374</xdr:colOff>
      <xdr:row>29</xdr:row>
      <xdr:rowOff>180974</xdr:rowOff>
    </xdr:from>
    <xdr:ext cx="47624" cy="66674"/>
    <xdr:pic>
      <xdr:nvPicPr>
        <xdr:cNvPr id="1682481369" name="Рисунок 1682481368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190999" y="15211424"/>
          <a:ext cx="47624" cy="66674"/>
        </a:xfrm>
        <a:prstGeom prst="rect">
          <a:avLst/>
        </a:prstGeom>
      </xdr:spPr>
    </xdr:pic>
    <xdr:clientData/>
  </xdr:oneCellAnchor>
  <xdr:oneCellAnchor>
    <xdr:from>
      <xdr:col>3</xdr:col>
      <xdr:colOff>1857374</xdr:colOff>
      <xdr:row>33</xdr:row>
      <xdr:rowOff>180974</xdr:rowOff>
    </xdr:from>
    <xdr:ext cx="47624" cy="66674"/>
    <xdr:pic>
      <xdr:nvPicPr>
        <xdr:cNvPr id="1182945986" name="Рисунок 1182945985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190999" y="15935324"/>
          <a:ext cx="47624" cy="66674"/>
        </a:xfrm>
        <a:prstGeom prst="rect">
          <a:avLst/>
        </a:prstGeom>
      </xdr:spPr>
    </xdr:pic>
    <xdr:clientData/>
  </xdr:oneCellAnchor>
  <xdr:oneCellAnchor>
    <xdr:from>
      <xdr:col>3</xdr:col>
      <xdr:colOff>1857374</xdr:colOff>
      <xdr:row>37</xdr:row>
      <xdr:rowOff>180974</xdr:rowOff>
    </xdr:from>
    <xdr:ext cx="47624" cy="66674"/>
    <xdr:pic>
      <xdr:nvPicPr>
        <xdr:cNvPr id="952532392" name="Рисунок 95253239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190999" y="16659224"/>
          <a:ext cx="47624" cy="66674"/>
        </a:xfrm>
        <a:prstGeom prst="rect">
          <a:avLst/>
        </a:prstGeom>
      </xdr:spPr>
    </xdr:pic>
    <xdr:clientData/>
  </xdr:oneCellAnchor>
  <xdr:oneCellAnchor>
    <xdr:from>
      <xdr:col>3</xdr:col>
      <xdr:colOff>1857374</xdr:colOff>
      <xdr:row>41</xdr:row>
      <xdr:rowOff>180974</xdr:rowOff>
    </xdr:from>
    <xdr:ext cx="47624" cy="66674"/>
    <xdr:pic>
      <xdr:nvPicPr>
        <xdr:cNvPr id="1394007741" name="Рисунок 1394007740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190999" y="17383124"/>
          <a:ext cx="47624" cy="66674"/>
        </a:xfrm>
        <a:prstGeom prst="rect">
          <a:avLst/>
        </a:prstGeom>
      </xdr:spPr>
    </xdr:pic>
    <xdr:clientData/>
  </xdr:oneCellAnchor>
  <xdr:oneCellAnchor>
    <xdr:from>
      <xdr:col>3</xdr:col>
      <xdr:colOff>1857374</xdr:colOff>
      <xdr:row>45</xdr:row>
      <xdr:rowOff>180974</xdr:rowOff>
    </xdr:from>
    <xdr:ext cx="47624" cy="66674"/>
    <xdr:pic>
      <xdr:nvPicPr>
        <xdr:cNvPr id="867431030" name="Рисунок 867431029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190999" y="18107024"/>
          <a:ext cx="47624" cy="66674"/>
        </a:xfrm>
        <a:prstGeom prst="rect">
          <a:avLst/>
        </a:prstGeom>
      </xdr:spPr>
    </xdr:pic>
    <xdr:clientData/>
  </xdr:oneCellAnchor>
  <xdr:oneCellAnchor>
    <xdr:from>
      <xdr:col>3</xdr:col>
      <xdr:colOff>1857374</xdr:colOff>
      <xdr:row>49</xdr:row>
      <xdr:rowOff>180974</xdr:rowOff>
    </xdr:from>
    <xdr:ext cx="47624" cy="66674"/>
    <xdr:pic>
      <xdr:nvPicPr>
        <xdr:cNvPr id="814070827" name="Рисунок 814070826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190999" y="18830924"/>
          <a:ext cx="47624" cy="66674"/>
        </a:xfrm>
        <a:prstGeom prst="rect">
          <a:avLst/>
        </a:prstGeom>
      </xdr:spPr>
    </xdr:pic>
    <xdr:clientData/>
  </xdr:oneCellAnchor>
  <xdr:oneCellAnchor>
    <xdr:from>
      <xdr:col>3</xdr:col>
      <xdr:colOff>1857374</xdr:colOff>
      <xdr:row>53</xdr:row>
      <xdr:rowOff>180974</xdr:rowOff>
    </xdr:from>
    <xdr:ext cx="47624" cy="66674"/>
    <xdr:pic>
      <xdr:nvPicPr>
        <xdr:cNvPr id="1105273839" name="Рисунок 1105273838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190999" y="19554824"/>
          <a:ext cx="47624" cy="66674"/>
        </a:xfrm>
        <a:prstGeom prst="rect">
          <a:avLst/>
        </a:prstGeom>
      </xdr:spPr>
    </xdr:pic>
    <xdr:clientData/>
  </xdr:oneCellAnchor>
  <xdr:oneCellAnchor>
    <xdr:from>
      <xdr:col>3</xdr:col>
      <xdr:colOff>1857374</xdr:colOff>
      <xdr:row>59</xdr:row>
      <xdr:rowOff>180974</xdr:rowOff>
    </xdr:from>
    <xdr:ext cx="47624" cy="66674"/>
    <xdr:pic>
      <xdr:nvPicPr>
        <xdr:cNvPr id="1205879023" name="Рисунок 1205879022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190999" y="20640674"/>
          <a:ext cx="47624" cy="66674"/>
        </a:xfrm>
        <a:prstGeom prst="rect">
          <a:avLst/>
        </a:prstGeom>
      </xdr:spPr>
    </xdr:pic>
    <xdr:clientData/>
  </xdr:oneCellAnchor>
  <xdr:oneCellAnchor>
    <xdr:from>
      <xdr:col>3</xdr:col>
      <xdr:colOff>1857374</xdr:colOff>
      <xdr:row>63</xdr:row>
      <xdr:rowOff>180974</xdr:rowOff>
    </xdr:from>
    <xdr:ext cx="47624" cy="66674"/>
    <xdr:pic>
      <xdr:nvPicPr>
        <xdr:cNvPr id="1780678010" name="Рисунок 1780678009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190999" y="21364574"/>
          <a:ext cx="47624" cy="66674"/>
        </a:xfrm>
        <a:prstGeom prst="rect">
          <a:avLst/>
        </a:prstGeom>
      </xdr:spPr>
    </xdr:pic>
    <xdr:clientData/>
  </xdr:oneCellAnchor>
  <xdr:oneCellAnchor>
    <xdr:from>
      <xdr:col>3</xdr:col>
      <xdr:colOff>1857374</xdr:colOff>
      <xdr:row>67</xdr:row>
      <xdr:rowOff>180974</xdr:rowOff>
    </xdr:from>
    <xdr:ext cx="47624" cy="66674"/>
    <xdr:pic>
      <xdr:nvPicPr>
        <xdr:cNvPr id="1272352599" name="Рисунок 1272352598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190999" y="22088474"/>
          <a:ext cx="47624" cy="66674"/>
        </a:xfrm>
        <a:prstGeom prst="rect">
          <a:avLst/>
        </a:prstGeom>
      </xdr:spPr>
    </xdr:pic>
    <xdr:clientData/>
  </xdr:oneCellAnchor>
  <xdr:oneCellAnchor>
    <xdr:from>
      <xdr:col>3</xdr:col>
      <xdr:colOff>1857374</xdr:colOff>
      <xdr:row>71</xdr:row>
      <xdr:rowOff>180974</xdr:rowOff>
    </xdr:from>
    <xdr:ext cx="47624" cy="66674"/>
    <xdr:pic>
      <xdr:nvPicPr>
        <xdr:cNvPr id="1799012785" name="Рисунок 1799012784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190999" y="22812374"/>
          <a:ext cx="47624" cy="66674"/>
        </a:xfrm>
        <a:prstGeom prst="rect">
          <a:avLst/>
        </a:prstGeom>
      </xdr:spPr>
    </xdr:pic>
    <xdr:clientData/>
  </xdr:oneCellAnchor>
  <xdr:oneCellAnchor>
    <xdr:from>
      <xdr:col>4</xdr:col>
      <xdr:colOff>152399</xdr:colOff>
      <xdr:row>14</xdr:row>
      <xdr:rowOff>152399</xdr:rowOff>
    </xdr:from>
    <xdr:ext cx="47624" cy="66674"/>
    <xdr:pic>
      <xdr:nvPicPr>
        <xdr:cNvPr id="308733483" name="Рисунок 308733482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343399" y="12468224"/>
          <a:ext cx="47624" cy="66674"/>
        </a:xfrm>
        <a:prstGeom prst="rect">
          <a:avLst/>
        </a:prstGeom>
      </xdr:spPr>
    </xdr:pic>
    <xdr:clientData/>
  </xdr:oneCellAnchor>
  <xdr:oneCellAnchor>
    <xdr:from>
      <xdr:col>4</xdr:col>
      <xdr:colOff>152399</xdr:colOff>
      <xdr:row>18</xdr:row>
      <xdr:rowOff>152399</xdr:rowOff>
    </xdr:from>
    <xdr:ext cx="47624" cy="66674"/>
    <xdr:pic>
      <xdr:nvPicPr>
        <xdr:cNvPr id="730245926" name="Рисунок 730245925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343399" y="13192124"/>
          <a:ext cx="47624" cy="66674"/>
        </a:xfrm>
        <a:prstGeom prst="rect">
          <a:avLst/>
        </a:prstGeom>
      </xdr:spPr>
    </xdr:pic>
    <xdr:clientData/>
  </xdr:oneCellAnchor>
  <xdr:oneCellAnchor>
    <xdr:from>
      <xdr:col>4</xdr:col>
      <xdr:colOff>152399</xdr:colOff>
      <xdr:row>22</xdr:row>
      <xdr:rowOff>152399</xdr:rowOff>
    </xdr:from>
    <xdr:ext cx="47624" cy="66674"/>
    <xdr:pic>
      <xdr:nvPicPr>
        <xdr:cNvPr id="403633175" name="Рисунок 403633174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343399" y="13916024"/>
          <a:ext cx="47624" cy="66674"/>
        </a:xfrm>
        <a:prstGeom prst="rect">
          <a:avLst/>
        </a:prstGeom>
      </xdr:spPr>
    </xdr:pic>
    <xdr:clientData/>
  </xdr:oneCellAnchor>
  <xdr:oneCellAnchor>
    <xdr:from>
      <xdr:col>4</xdr:col>
      <xdr:colOff>152399</xdr:colOff>
      <xdr:row>26</xdr:row>
      <xdr:rowOff>152399</xdr:rowOff>
    </xdr:from>
    <xdr:ext cx="47624" cy="66674"/>
    <xdr:pic>
      <xdr:nvPicPr>
        <xdr:cNvPr id="44128746" name="Рисунок 44128745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343399" y="14639924"/>
          <a:ext cx="47624" cy="66674"/>
        </a:xfrm>
        <a:prstGeom prst="rect">
          <a:avLst/>
        </a:prstGeom>
      </xdr:spPr>
    </xdr:pic>
    <xdr:clientData/>
  </xdr:oneCellAnchor>
  <xdr:oneCellAnchor>
    <xdr:from>
      <xdr:col>4</xdr:col>
      <xdr:colOff>152399</xdr:colOff>
      <xdr:row>30</xdr:row>
      <xdr:rowOff>152399</xdr:rowOff>
    </xdr:from>
    <xdr:ext cx="47624" cy="66674"/>
    <xdr:pic>
      <xdr:nvPicPr>
        <xdr:cNvPr id="1982080549" name="Рисунок 1982080548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343399" y="15363824"/>
          <a:ext cx="47624" cy="66674"/>
        </a:xfrm>
        <a:prstGeom prst="rect">
          <a:avLst/>
        </a:prstGeom>
      </xdr:spPr>
    </xdr:pic>
    <xdr:clientData/>
  </xdr:oneCellAnchor>
  <xdr:oneCellAnchor>
    <xdr:from>
      <xdr:col>4</xdr:col>
      <xdr:colOff>152399</xdr:colOff>
      <xdr:row>34</xdr:row>
      <xdr:rowOff>152399</xdr:rowOff>
    </xdr:from>
    <xdr:ext cx="47624" cy="66674"/>
    <xdr:pic>
      <xdr:nvPicPr>
        <xdr:cNvPr id="1922868566" name="Рисунок 1922868565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343399" y="16087724"/>
          <a:ext cx="47624" cy="66674"/>
        </a:xfrm>
        <a:prstGeom prst="rect">
          <a:avLst/>
        </a:prstGeom>
      </xdr:spPr>
    </xdr:pic>
    <xdr:clientData/>
  </xdr:oneCellAnchor>
  <xdr:oneCellAnchor>
    <xdr:from>
      <xdr:col>4</xdr:col>
      <xdr:colOff>152399</xdr:colOff>
      <xdr:row>38</xdr:row>
      <xdr:rowOff>152399</xdr:rowOff>
    </xdr:from>
    <xdr:ext cx="47624" cy="66674"/>
    <xdr:pic>
      <xdr:nvPicPr>
        <xdr:cNvPr id="155650680" name="Рисунок 155650679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343399" y="16811624"/>
          <a:ext cx="47624" cy="66674"/>
        </a:xfrm>
        <a:prstGeom prst="rect">
          <a:avLst/>
        </a:prstGeom>
      </xdr:spPr>
    </xdr:pic>
    <xdr:clientData/>
  </xdr:oneCellAnchor>
  <xdr:oneCellAnchor>
    <xdr:from>
      <xdr:col>4</xdr:col>
      <xdr:colOff>152399</xdr:colOff>
      <xdr:row>42</xdr:row>
      <xdr:rowOff>152399</xdr:rowOff>
    </xdr:from>
    <xdr:ext cx="47624" cy="66674"/>
    <xdr:pic>
      <xdr:nvPicPr>
        <xdr:cNvPr id="1858086659" name="Рисунок 1858086658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343399" y="17535524"/>
          <a:ext cx="47624" cy="66674"/>
        </a:xfrm>
        <a:prstGeom prst="rect">
          <a:avLst/>
        </a:prstGeom>
      </xdr:spPr>
    </xdr:pic>
    <xdr:clientData/>
  </xdr:oneCellAnchor>
  <xdr:oneCellAnchor>
    <xdr:from>
      <xdr:col>4</xdr:col>
      <xdr:colOff>152399</xdr:colOff>
      <xdr:row>46</xdr:row>
      <xdr:rowOff>152399</xdr:rowOff>
    </xdr:from>
    <xdr:ext cx="47624" cy="66674"/>
    <xdr:pic>
      <xdr:nvPicPr>
        <xdr:cNvPr id="1152091496" name="Рисунок 1152091495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343399" y="18259424"/>
          <a:ext cx="47624" cy="66674"/>
        </a:xfrm>
        <a:prstGeom prst="rect">
          <a:avLst/>
        </a:prstGeom>
      </xdr:spPr>
    </xdr:pic>
    <xdr:clientData/>
  </xdr:oneCellAnchor>
  <xdr:oneCellAnchor>
    <xdr:from>
      <xdr:col>4</xdr:col>
      <xdr:colOff>152399</xdr:colOff>
      <xdr:row>50</xdr:row>
      <xdr:rowOff>152399</xdr:rowOff>
    </xdr:from>
    <xdr:ext cx="47624" cy="66674"/>
    <xdr:pic>
      <xdr:nvPicPr>
        <xdr:cNvPr id="1478674751" name="Рисунок 1478674750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343399" y="18983324"/>
          <a:ext cx="47624" cy="66674"/>
        </a:xfrm>
        <a:prstGeom prst="rect">
          <a:avLst/>
        </a:prstGeom>
      </xdr:spPr>
    </xdr:pic>
    <xdr:clientData/>
  </xdr:oneCellAnchor>
  <xdr:oneCellAnchor>
    <xdr:from>
      <xdr:col>4</xdr:col>
      <xdr:colOff>152399</xdr:colOff>
      <xdr:row>54</xdr:row>
      <xdr:rowOff>152399</xdr:rowOff>
    </xdr:from>
    <xdr:ext cx="47624" cy="66674"/>
    <xdr:pic>
      <xdr:nvPicPr>
        <xdr:cNvPr id="333012540" name="Рисунок 333012539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343399" y="19707224"/>
          <a:ext cx="47624" cy="66674"/>
        </a:xfrm>
        <a:prstGeom prst="rect">
          <a:avLst/>
        </a:prstGeom>
      </xdr:spPr>
    </xdr:pic>
    <xdr:clientData/>
  </xdr:oneCellAnchor>
  <xdr:oneCellAnchor>
    <xdr:from>
      <xdr:col>4</xdr:col>
      <xdr:colOff>152399</xdr:colOff>
      <xdr:row>60</xdr:row>
      <xdr:rowOff>152399</xdr:rowOff>
    </xdr:from>
    <xdr:ext cx="47624" cy="66674"/>
    <xdr:pic>
      <xdr:nvPicPr>
        <xdr:cNvPr id="928149331" name="Рисунок 928149330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343399" y="20793074"/>
          <a:ext cx="47624" cy="66674"/>
        </a:xfrm>
        <a:prstGeom prst="rect">
          <a:avLst/>
        </a:prstGeom>
      </xdr:spPr>
    </xdr:pic>
    <xdr:clientData/>
  </xdr:oneCellAnchor>
  <xdr:oneCellAnchor>
    <xdr:from>
      <xdr:col>4</xdr:col>
      <xdr:colOff>152399</xdr:colOff>
      <xdr:row>64</xdr:row>
      <xdr:rowOff>152399</xdr:rowOff>
    </xdr:from>
    <xdr:ext cx="47624" cy="66674"/>
    <xdr:pic>
      <xdr:nvPicPr>
        <xdr:cNvPr id="2094161145" name="Рисунок 2094161144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343399" y="21516974"/>
          <a:ext cx="47624" cy="66674"/>
        </a:xfrm>
        <a:prstGeom prst="rect">
          <a:avLst/>
        </a:prstGeom>
      </xdr:spPr>
    </xdr:pic>
    <xdr:clientData/>
  </xdr:oneCellAnchor>
  <xdr:oneCellAnchor>
    <xdr:from>
      <xdr:col>4</xdr:col>
      <xdr:colOff>152399</xdr:colOff>
      <xdr:row>68</xdr:row>
      <xdr:rowOff>152399</xdr:rowOff>
    </xdr:from>
    <xdr:ext cx="47624" cy="66674"/>
    <xdr:pic>
      <xdr:nvPicPr>
        <xdr:cNvPr id="761762771" name="Рисунок 761762770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343399" y="22240874"/>
          <a:ext cx="47624" cy="66674"/>
        </a:xfrm>
        <a:prstGeom prst="rect">
          <a:avLst/>
        </a:prstGeom>
      </xdr:spPr>
    </xdr:pic>
    <xdr:clientData/>
  </xdr:oneCellAnchor>
  <xdr:oneCellAnchor>
    <xdr:from>
      <xdr:col>4</xdr:col>
      <xdr:colOff>152399</xdr:colOff>
      <xdr:row>72</xdr:row>
      <xdr:rowOff>152399</xdr:rowOff>
    </xdr:from>
    <xdr:ext cx="47624" cy="66674"/>
    <xdr:pic>
      <xdr:nvPicPr>
        <xdr:cNvPr id="786327625" name="Рисунок 786327624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343399" y="22964774"/>
          <a:ext cx="47624" cy="666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2"/>
  <sheetViews>
    <sheetView tabSelected="1" zoomScale="80" zoomScaleNormal="80" workbookViewId="0">
      <selection activeCell="R11" sqref="R11"/>
    </sheetView>
  </sheetViews>
  <sheetFormatPr defaultRowHeight="15.75" x14ac:dyDescent="0.25"/>
  <cols>
    <col min="1" max="1" width="9.140625" style="1"/>
    <col min="2" max="2" width="7.5703125" style="1" customWidth="1"/>
    <col min="3" max="3" width="18.28515625" style="1" customWidth="1"/>
    <col min="4" max="4" width="27.85546875" style="1" customWidth="1"/>
    <col min="5" max="5" width="43" style="1" customWidth="1"/>
    <col min="6" max="6" width="13.140625" style="1" bestFit="1" customWidth="1"/>
    <col min="7" max="8" width="30.42578125" style="1" customWidth="1"/>
    <col min="9" max="9" width="10.5703125" style="1" customWidth="1"/>
    <col min="10" max="10" width="8" style="1" bestFit="1" customWidth="1"/>
    <col min="11" max="12" width="18.28515625" style="1" customWidth="1"/>
    <col min="13" max="16384" width="9.140625" style="1"/>
  </cols>
  <sheetData>
    <row r="1" spans="2:12" x14ac:dyDescent="0.25">
      <c r="K1" s="17" t="s">
        <v>0</v>
      </c>
      <c r="L1" s="17"/>
    </row>
    <row r="2" spans="2:12" x14ac:dyDescent="0.25">
      <c r="K2" s="17" t="s">
        <v>1</v>
      </c>
      <c r="L2" s="17"/>
    </row>
    <row r="4" spans="2:12" ht="15.75" customHeight="1" x14ac:dyDescent="0.25"/>
    <row r="5" spans="2:12" ht="15.75" customHeight="1" x14ac:dyDescent="0.25">
      <c r="D5" s="18" t="s">
        <v>2</v>
      </c>
      <c r="E5" s="18"/>
      <c r="F5" s="18"/>
      <c r="G5" s="18"/>
      <c r="H5" s="18"/>
      <c r="I5" s="18"/>
      <c r="J5" s="18"/>
    </row>
    <row r="7" spans="2:12" s="2" customFormat="1" ht="78.75" x14ac:dyDescent="0.25">
      <c r="B7" s="3" t="s">
        <v>3</v>
      </c>
      <c r="C7" s="3" t="s">
        <v>4</v>
      </c>
      <c r="D7" s="3" t="s">
        <v>5</v>
      </c>
      <c r="E7" s="4" t="s">
        <v>6</v>
      </c>
      <c r="F7" s="3" t="s">
        <v>7</v>
      </c>
      <c r="G7" s="5" t="s">
        <v>8</v>
      </c>
      <c r="H7" s="5" t="s">
        <v>9</v>
      </c>
      <c r="I7" s="3" t="s">
        <v>10</v>
      </c>
      <c r="J7" s="3" t="s">
        <v>11</v>
      </c>
      <c r="K7" s="3" t="s">
        <v>12</v>
      </c>
      <c r="L7" s="3" t="s">
        <v>13</v>
      </c>
    </row>
    <row r="8" spans="2:12" s="2" customFormat="1" ht="191.25" customHeight="1" x14ac:dyDescent="0.25">
      <c r="B8" s="3">
        <v>1</v>
      </c>
      <c r="C8" s="6">
        <v>3422400139</v>
      </c>
      <c r="D8" s="7" t="s">
        <v>14</v>
      </c>
      <c r="E8" s="8" t="s">
        <v>15</v>
      </c>
      <c r="F8" s="25" t="s">
        <v>16</v>
      </c>
      <c r="G8" s="26" t="s">
        <v>23</v>
      </c>
      <c r="H8" s="5"/>
      <c r="I8" s="3" t="s">
        <v>17</v>
      </c>
      <c r="J8" s="10">
        <v>25</v>
      </c>
      <c r="K8" s="22">
        <v>6822.02</v>
      </c>
      <c r="L8" s="23">
        <f t="shared" ref="L8:L11" si="0">K8*J8</f>
        <v>170550.5</v>
      </c>
    </row>
    <row r="9" spans="2:12" s="2" customFormat="1" ht="192.75" customHeight="1" x14ac:dyDescent="0.25">
      <c r="B9" s="3">
        <v>2</v>
      </c>
      <c r="C9" s="11">
        <v>3422400141</v>
      </c>
      <c r="D9" s="7" t="s">
        <v>18</v>
      </c>
      <c r="E9" s="8" t="s">
        <v>19</v>
      </c>
      <c r="F9" s="9" t="s">
        <v>16</v>
      </c>
      <c r="G9" s="26" t="s">
        <v>23</v>
      </c>
      <c r="H9" s="5"/>
      <c r="I9" s="3" t="s">
        <v>17</v>
      </c>
      <c r="J9" s="10">
        <v>25</v>
      </c>
      <c r="K9" s="22">
        <v>17323.2</v>
      </c>
      <c r="L9" s="23">
        <f t="shared" si="0"/>
        <v>433080</v>
      </c>
    </row>
    <row r="10" spans="2:12" s="2" customFormat="1" ht="341.25" customHeight="1" x14ac:dyDescent="0.25">
      <c r="B10" s="3">
        <v>3</v>
      </c>
      <c r="C10" s="12">
        <v>3422400142</v>
      </c>
      <c r="D10" s="13" t="s">
        <v>20</v>
      </c>
      <c r="E10" s="14" t="s">
        <v>21</v>
      </c>
      <c r="F10" s="15" t="s">
        <v>16</v>
      </c>
      <c r="G10" s="26" t="s">
        <v>23</v>
      </c>
      <c r="H10" s="5"/>
      <c r="I10" s="3" t="s">
        <v>17</v>
      </c>
      <c r="J10" s="10">
        <v>10</v>
      </c>
      <c r="K10" s="24">
        <v>20796.03</v>
      </c>
      <c r="L10" s="23">
        <f t="shared" si="0"/>
        <v>207960.3</v>
      </c>
    </row>
    <row r="11" spans="2:12" s="2" customFormat="1" ht="197.25" customHeight="1" x14ac:dyDescent="0.25">
      <c r="B11" s="3">
        <v>4</v>
      </c>
      <c r="C11" s="12">
        <v>3423100017</v>
      </c>
      <c r="D11" s="13" t="s">
        <v>22</v>
      </c>
      <c r="E11" s="27" t="s">
        <v>24</v>
      </c>
      <c r="F11" s="15" t="s">
        <v>16</v>
      </c>
      <c r="G11" s="26" t="s">
        <v>23</v>
      </c>
      <c r="H11" s="5"/>
      <c r="I11" s="3" t="s">
        <v>17</v>
      </c>
      <c r="J11" s="10">
        <v>3</v>
      </c>
      <c r="K11" s="24">
        <v>90519.02</v>
      </c>
      <c r="L11" s="23">
        <f t="shared" si="0"/>
        <v>271557.06</v>
      </c>
    </row>
    <row r="12" spans="2:12" x14ac:dyDescent="0.25">
      <c r="B12" s="19"/>
      <c r="C12" s="20"/>
      <c r="D12" s="20"/>
      <c r="E12" s="20"/>
      <c r="F12" s="20"/>
      <c r="G12" s="20"/>
      <c r="H12" s="20"/>
      <c r="I12" s="20"/>
      <c r="J12" s="20"/>
      <c r="K12" s="21"/>
      <c r="L12" s="16">
        <f>SUM(L8:L11)</f>
        <v>1083147.8600000001</v>
      </c>
    </row>
  </sheetData>
  <mergeCells count="4">
    <mergeCell ref="K1:L1"/>
    <mergeCell ref="K2:L2"/>
    <mergeCell ref="D5:J5"/>
    <mergeCell ref="B12:K12"/>
  </mergeCells>
  <pageMargins left="0.7" right="0.7" top="0.75" bottom="0.75" header="0.3" footer="0.3"/>
  <pageSetup paperSize="9" scale="2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4</cp:revision>
  <cp:lastPrinted>2026-04-21T01:32:31Z</cp:lastPrinted>
  <dcterms:created xsi:type="dcterms:W3CDTF">2006-09-16T00:00:00Z</dcterms:created>
  <dcterms:modified xsi:type="dcterms:W3CDTF">2026-04-21T01:32:36Z</dcterms:modified>
</cp:coreProperties>
</file>